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3" l="1"/>
  <c r="I7" i="3"/>
  <c r="J7" i="3"/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<sst xmlns="http://schemas.openxmlformats.org/spreadsheetml/2006/main" count="94" uniqueCount="62">
  <si>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</si>
  <si>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</si>
  <si>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</si>
  <si>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</si>
  <si>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</si>
  <si>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</si>
  <si>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</si>
  <si>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</si>
  <si>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</si>
  <si>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</si>
  <si>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</si>
  <si>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</si>
  <si>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</si>
  <si>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</si>
  <si>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</si>
  <si>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</si>
  <si>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</si>
  <si>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</si>
  <si>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</si>
  <si>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</si>
  <si>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</si>
  <si>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</si>
  <si>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</si>
  <si>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</si>
  <si>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</si>
  <si>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</si>
  <si>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</si>
  <si>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</si>
  <si>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</si>
  <si>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</si>
  <si>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</si>
  <si>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</si>
  <si>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</si>
  <si>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</si>
  <si>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</si>
  <si>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</si>
  <si>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</si>
  <si>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</si>
  <si>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</si>
  <si>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</si>
  <si>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</si>
  <si>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</si>
  <si>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</si>
  <si>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</si>
  <si>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</si>
  <si>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</si>
  <si>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</si>
  <si>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</si>
  <si>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</si>
  <si>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</si>
  <si>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</si>
  <si>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</si>
  <si>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</si>
  <si>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</si>
  <si>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</si>
  <si>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</si>
  <si>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2023թ.</t>
  </si>
  <si>
    <t>2024թ.</t>
  </si>
  <si>
    <t>2025թ.</t>
  </si>
  <si>
    <t>11019 ՀՀ Հակակոռուպցիոն դատարանի բնականոն գործունեության և ՀՀ Հակակոռուպցիոն դատարանի կողմից դատական պաշտպանության իրավունքի ապահովում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</si>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</sst>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8"/>
  <sheetViews>
    <sheetView tabSelected="1" zoomScaleNormal="100" workbookViewId="0">
      <selection activeCell="D26" sqref="D26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65" t="s">
        <v>8</v>
      </c>
      <c r="B1" s="65"/>
      <c r="C1" s="65"/>
      <c r="D1" s="65"/>
      <c r="E1" s="65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2" t="s">
        <v>31</v>
      </c>
      <c r="C4" s="63"/>
      <c r="D4" s="63"/>
      <c r="E4" s="64"/>
    </row>
    <row r="5" spans="1:16" ht="67.5" customHeight="1" x14ac:dyDescent="0.25">
      <c r="A5" s="6" t="s">
        <v>1</v>
      </c>
      <c r="B5" s="59" t="s">
        <v>59</v>
      </c>
      <c r="C5" s="60"/>
      <c r="D5" s="60"/>
      <c r="E5" s="61"/>
    </row>
    <row r="6" spans="1:16" ht="36.75" customHeight="1" x14ac:dyDescent="0.25">
      <c r="A6" s="14" t="s">
        <v>9</v>
      </c>
      <c r="B6" s="59" t="s">
        <v>30</v>
      </c>
      <c r="C6" s="60"/>
      <c r="D6" s="60"/>
      <c r="E6" s="61"/>
    </row>
    <row r="8" spans="1:16" x14ac:dyDescent="0.25">
      <c r="A8" s="66" t="s">
        <v>16</v>
      </c>
      <c r="B8" s="66"/>
      <c r="C8" s="66"/>
      <c r="D8" s="66"/>
      <c r="E8" s="66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7" t="s">
        <v>10</v>
      </c>
      <c r="B10" s="67" t="s">
        <v>3</v>
      </c>
      <c r="C10" s="67" t="s">
        <v>4</v>
      </c>
      <c r="D10" s="67" t="s">
        <v>11</v>
      </c>
      <c r="E10" s="67" t="s">
        <v>5</v>
      </c>
      <c r="F10" s="67"/>
      <c r="G10" s="67"/>
      <c r="H10" s="67"/>
      <c r="I10" s="67"/>
      <c r="J10" s="67" t="s">
        <v>6</v>
      </c>
    </row>
    <row r="11" spans="1:16" x14ac:dyDescent="0.25">
      <c r="A11" s="67"/>
      <c r="B11" s="67"/>
      <c r="C11" s="67"/>
      <c r="D11" s="67"/>
      <c r="E11" s="43" t="s">
        <v>12</v>
      </c>
      <c r="F11" s="43" t="s">
        <v>13</v>
      </c>
      <c r="G11" s="43" t="s">
        <v>56</v>
      </c>
      <c r="H11" s="43" t="s">
        <v>57</v>
      </c>
      <c r="I11" s="43" t="s">
        <v>58</v>
      </c>
      <c r="J11" s="67"/>
    </row>
    <row r="12" spans="1:16" x14ac:dyDescent="0.25">
      <c r="A12" s="68" t="s">
        <v>14</v>
      </c>
      <c r="B12" s="68"/>
      <c r="C12" s="68"/>
      <c r="D12" s="68"/>
      <c r="E12" s="69"/>
      <c r="F12" s="69"/>
      <c r="G12" s="69"/>
      <c r="H12" s="69"/>
      <c r="I12" s="69"/>
      <c r="J12" s="68"/>
    </row>
    <row r="13" spans="1:16" x14ac:dyDescent="0.25">
      <c r="A13" s="54"/>
      <c r="B13" s="7"/>
      <c r="C13" s="7"/>
      <c r="D13" s="7"/>
      <c r="E13" s="56"/>
      <c r="F13" s="56"/>
      <c r="G13" s="56"/>
      <c r="H13" s="56"/>
      <c r="I13" s="56"/>
      <c r="J13" s="5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68" t="s">
        <v>15</v>
      </c>
      <c r="B15" s="68"/>
      <c r="C15" s="68"/>
      <c r="D15" s="68"/>
      <c r="E15" s="68"/>
      <c r="F15" s="68"/>
      <c r="G15" s="68"/>
      <c r="H15" s="68"/>
      <c r="I15" s="68"/>
      <c r="J15" s="68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J10:J11"/>
    <mergeCell ref="A12:J12"/>
    <mergeCell ref="A15:J15"/>
    <mergeCell ref="A10:A11"/>
    <mergeCell ref="B10:B11"/>
    <mergeCell ref="C10:C11"/>
    <mergeCell ref="D10:D11"/>
    <mergeCell ref="E10:I10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3"/>
  <sheetViews>
    <sheetView topLeftCell="B1" zoomScaleNormal="100" workbookViewId="0">
      <selection activeCell="E11" sqref="E11:I11"/>
    </sheetView>
  </sheetViews>
  <sheetFormatPr defaultColWidth="9.140625" defaultRowHeight="13.5" x14ac:dyDescent="0.25"/>
  <cols>
    <col min="1" max="1" width="30" style="16" customWidth="1"/>
    <col min="2" max="2" width="9.140625" style="16" bestFit="1" customWidth="1"/>
    <col min="3" max="5" width="9.7109375" style="16" bestFit="1" customWidth="1"/>
    <col min="6" max="6" width="10" style="16" bestFit="1" customWidth="1"/>
    <col min="7" max="7" width="14.28515625" style="16" bestFit="1" customWidth="1"/>
    <col min="8" max="8" width="13.85546875" style="16" bestFit="1" customWidth="1"/>
    <col min="9" max="10" width="14.7109375" style="16" bestFit="1" customWidth="1"/>
    <col min="11" max="11" width="14.28515625" style="16" bestFit="1" customWidth="1"/>
    <col min="12" max="16384" width="9.140625" style="16"/>
  </cols>
  <sheetData>
    <row r="1" spans="1:16" ht="14.25" x14ac:dyDescent="0.25">
      <c r="A1" s="70" t="s">
        <v>0</v>
      </c>
      <c r="B1" s="70"/>
      <c r="C1" s="70"/>
      <c r="D1" s="70"/>
      <c r="E1" s="70"/>
    </row>
    <row r="2" spans="1:16" x14ac:dyDescent="0.25">
      <c r="A2" s="17"/>
      <c r="B2" s="17"/>
      <c r="C2" s="17"/>
      <c r="D2" s="17"/>
      <c r="E2" s="17"/>
    </row>
    <row r="3" spans="1:16" x14ac:dyDescent="0.25">
      <c r="A3" s="71" t="s">
        <v>19</v>
      </c>
      <c r="B3" s="71"/>
      <c r="C3" s="71"/>
      <c r="D3" s="71"/>
      <c r="E3" s="71"/>
    </row>
    <row r="5" spans="1:16" ht="14.25" thickBot="1" x14ac:dyDescent="0.3"/>
    <row r="6" spans="1:16" ht="58.5" customHeight="1" x14ac:dyDescent="0.25">
      <c r="A6" s="72" t="s">
        <v>7</v>
      </c>
      <c r="B6" s="76"/>
      <c r="C6" s="77"/>
      <c r="D6" s="77"/>
      <c r="E6" s="77"/>
      <c r="F6" s="78"/>
      <c r="G6" s="79" t="s">
        <v>23</v>
      </c>
      <c r="H6" s="80"/>
      <c r="I6" s="80"/>
      <c r="J6" s="80"/>
      <c r="K6" s="81"/>
    </row>
    <row r="7" spans="1:16" ht="57" customHeight="1" x14ac:dyDescent="0.25">
      <c r="A7" s="73"/>
      <c r="B7" s="46" t="s">
        <v>60</v>
      </c>
      <c r="C7" s="47" t="s">
        <v>61</v>
      </c>
      <c r="D7" s="47" t="s">
        <v>56</v>
      </c>
      <c r="E7" s="48" t="s">
        <v>57</v>
      </c>
      <c r="F7" s="48" t="s">
        <v>58</v>
      </c>
      <c r="G7" s="50" t="s">
        <v>60</v>
      </c>
      <c r="H7" s="47" t="s">
        <v>61</v>
      </c>
      <c r="I7" s="47" t="s">
        <v>56</v>
      </c>
      <c r="J7" s="48" t="s">
        <v>57</v>
      </c>
      <c r="K7" s="51" t="s">
        <v>58</v>
      </c>
    </row>
    <row r="8" spans="1:16" ht="40.5" x14ac:dyDescent="0.25">
      <c r="A8" s="41" t="s">
        <v>20</v>
      </c>
      <c r="B8" s="82" t="s">
        <v>18</v>
      </c>
      <c r="C8" s="83" t="s">
        <v>18</v>
      </c>
      <c r="D8" s="83" t="s">
        <v>18</v>
      </c>
      <c r="E8" s="83" t="s">
        <v>18</v>
      </c>
      <c r="F8" s="84" t="s">
        <v>18</v>
      </c>
      <c r="G8" s="85">
        <f>SUM(G10:G11)</f>
        <v>0</v>
      </c>
      <c r="H8" s="74">
        <f t="shared" ref="H8:K8" si="0">SUM(H10:H11)</f>
        <v>0</v>
      </c>
      <c r="I8" s="74">
        <f t="shared" si="0"/>
        <v>0</v>
      </c>
      <c r="J8" s="74">
        <f t="shared" si="0"/>
        <v>0</v>
      </c>
      <c r="K8" s="75">
        <f t="shared" si="0"/>
        <v>0</v>
      </c>
    </row>
    <row r="9" spans="1:16" ht="27" x14ac:dyDescent="0.25">
      <c r="A9" s="41" t="s">
        <v>17</v>
      </c>
      <c r="B9" s="82"/>
      <c r="C9" s="83"/>
      <c r="D9" s="83"/>
      <c r="E9" s="83"/>
      <c r="F9" s="84"/>
      <c r="G9" s="85"/>
      <c r="H9" s="74"/>
      <c r="I9" s="74"/>
      <c r="J9" s="74"/>
      <c r="K9" s="75"/>
      <c r="L9" s="57"/>
      <c r="M9" s="57"/>
      <c r="N9" s="57"/>
      <c r="O9" s="57"/>
      <c r="P9" s="57"/>
    </row>
    <row r="10" spans="1:16" x14ac:dyDescent="0.25">
      <c r="A10" s="34"/>
      <c r="B10" s="32"/>
      <c r="C10" s="52"/>
      <c r="D10" s="52"/>
      <c r="E10" s="52"/>
      <c r="F10" s="55"/>
      <c r="G10" s="36"/>
      <c r="H10" s="29"/>
      <c r="I10" s="29"/>
      <c r="J10" s="29"/>
      <c r="K10" s="37"/>
    </row>
    <row r="11" spans="1:16" x14ac:dyDescent="0.25">
      <c r="A11" s="34"/>
      <c r="B11" s="32"/>
      <c r="C11" s="24"/>
      <c r="D11" s="13"/>
      <c r="E11" s="13"/>
      <c r="F11" s="33"/>
      <c r="G11" s="49"/>
      <c r="H11" s="44"/>
      <c r="I11" s="44"/>
      <c r="J11" s="44"/>
      <c r="K11" s="45"/>
    </row>
    <row r="12" spans="1:16" ht="40.5" x14ac:dyDescent="0.25">
      <c r="A12" s="41" t="s">
        <v>21</v>
      </c>
      <c r="B12" s="31" t="s">
        <v>18</v>
      </c>
      <c r="C12" s="18" t="s">
        <v>18</v>
      </c>
      <c r="D12" s="18" t="s">
        <v>18</v>
      </c>
      <c r="E12" s="18" t="s">
        <v>18</v>
      </c>
      <c r="F12" s="30" t="s">
        <v>18</v>
      </c>
      <c r="G12" s="49">
        <v>0</v>
      </c>
      <c r="H12" s="44">
        <v>345587.00000000006</v>
      </c>
      <c r="I12" s="44">
        <v>612338.29999999993</v>
      </c>
      <c r="J12" s="44">
        <v>623550.6</v>
      </c>
      <c r="K12" s="45">
        <v>630760.69999999995</v>
      </c>
    </row>
    <row r="13" spans="1:16" ht="18" thickBot="1" x14ac:dyDescent="0.3">
      <c r="A13" s="42" t="s">
        <v>22</v>
      </c>
      <c r="B13" s="40" t="s">
        <v>18</v>
      </c>
      <c r="C13" s="19" t="s">
        <v>18</v>
      </c>
      <c r="D13" s="19" t="s">
        <v>18</v>
      </c>
      <c r="E13" s="19" t="s">
        <v>18</v>
      </c>
      <c r="F13" s="35" t="s">
        <v>18</v>
      </c>
      <c r="G13" s="25">
        <f>G12+G8</f>
        <v>0</v>
      </c>
      <c r="H13" s="38">
        <f>H12+H8</f>
        <v>345587.00000000006</v>
      </c>
      <c r="I13" s="38">
        <f>I12+I8</f>
        <v>612338.29999999993</v>
      </c>
      <c r="J13" s="38">
        <f>J12+J8</f>
        <v>623550.6</v>
      </c>
      <c r="K13" s="39">
        <f>K12+K8</f>
        <v>630760.69999999995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33"/>
  <sheetViews>
    <sheetView topLeftCell="A10" zoomScaleNormal="100" workbookViewId="0">
      <selection activeCell="G27" sqref="G27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90" t="s">
        <v>26</v>
      </c>
      <c r="B4" s="90"/>
      <c r="C4" s="90"/>
      <c r="D4" s="90"/>
      <c r="E4" s="90"/>
      <c r="F4" s="90"/>
      <c r="G4" s="90"/>
      <c r="H4" s="90"/>
      <c r="I4" s="90"/>
      <c r="J4" s="90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7" t="s">
        <v>24</v>
      </c>
      <c r="B5" s="84" t="s">
        <v>27</v>
      </c>
      <c r="C5" s="89"/>
      <c r="D5" s="82"/>
      <c r="E5" s="84" t="s">
        <v>28</v>
      </c>
      <c r="F5" s="89"/>
      <c r="G5" s="82"/>
      <c r="H5" s="84" t="s">
        <v>29</v>
      </c>
      <c r="I5" s="89"/>
      <c r="J5" s="82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8"/>
      <c r="B6" s="58" t="s">
        <v>56</v>
      </c>
      <c r="C6" s="58" t="s">
        <v>57</v>
      </c>
      <c r="D6" s="58" t="s">
        <v>58</v>
      </c>
      <c r="E6" s="58" t="s">
        <v>56</v>
      </c>
      <c r="F6" s="58" t="s">
        <v>57</v>
      </c>
      <c r="G6" s="58" t="s">
        <v>58</v>
      </c>
      <c r="H6" s="58" t="s">
        <v>56</v>
      </c>
      <c r="I6" s="58" t="s">
        <v>57</v>
      </c>
      <c r="J6" s="58" t="s">
        <v>58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32</v>
      </c>
      <c r="B7" s="24">
        <v>405629.3</v>
      </c>
      <c r="C7" s="24">
        <v>411605.9</v>
      </c>
      <c r="D7" s="24">
        <v>414332.4</v>
      </c>
      <c r="E7" s="24"/>
      <c r="F7" s="24"/>
      <c r="G7" s="24"/>
      <c r="H7" s="24">
        <f>+B7-E7</f>
        <v>405629.3</v>
      </c>
      <c r="I7" s="24">
        <f t="shared" ref="I7:J7" si="0">+C7-F7</f>
        <v>411605.9</v>
      </c>
      <c r="J7" s="24">
        <f t="shared" si="0"/>
        <v>414332.4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33</v>
      </c>
      <c r="B8" s="24">
        <v>106073.2</v>
      </c>
      <c r="C8" s="24">
        <v>107471.3</v>
      </c>
      <c r="D8" s="24">
        <v>108250.3</v>
      </c>
      <c r="E8" s="24"/>
      <c r="F8" s="24"/>
      <c r="G8" s="24"/>
      <c r="H8" s="24">
        <f t="shared" ref="H8:H30" si="1">+B8-E8</f>
        <v>106073.2</v>
      </c>
      <c r="I8" s="24">
        <f t="shared" ref="I8:I30" si="2">+C8-F8</f>
        <v>107471.3</v>
      </c>
      <c r="J8" s="24">
        <f t="shared" ref="J8:J30" si="3">+D8-G8</f>
        <v>108250.3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34</v>
      </c>
      <c r="B9" s="24">
        <v>9820.9</v>
      </c>
      <c r="C9" s="24">
        <v>10130.4</v>
      </c>
      <c r="D9" s="24">
        <v>10130.4</v>
      </c>
      <c r="E9" s="24"/>
      <c r="F9" s="24"/>
      <c r="G9" s="24"/>
      <c r="H9" s="24">
        <f t="shared" si="1"/>
        <v>9820.9</v>
      </c>
      <c r="I9" s="24">
        <f t="shared" si="2"/>
        <v>10130.4</v>
      </c>
      <c r="J9" s="24">
        <f t="shared" si="3"/>
        <v>10130.4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35</v>
      </c>
      <c r="B10" s="24">
        <v>13058.8</v>
      </c>
      <c r="C10" s="24">
        <v>13058.8</v>
      </c>
      <c r="D10" s="24">
        <v>13058.8</v>
      </c>
      <c r="E10" s="24"/>
      <c r="F10" s="24"/>
      <c r="G10" s="24"/>
      <c r="H10" s="24">
        <f t="shared" si="1"/>
        <v>13058.8</v>
      </c>
      <c r="I10" s="24">
        <f t="shared" si="2"/>
        <v>13058.8</v>
      </c>
      <c r="J10" s="24">
        <f t="shared" si="3"/>
        <v>13058.8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36</v>
      </c>
      <c r="B11" s="24">
        <v>702.5</v>
      </c>
      <c r="C11" s="24">
        <v>702.5</v>
      </c>
      <c r="D11" s="24">
        <v>702.5</v>
      </c>
      <c r="E11" s="24"/>
      <c r="F11" s="24"/>
      <c r="G11" s="24"/>
      <c r="H11" s="24">
        <f t="shared" si="1"/>
        <v>702.5</v>
      </c>
      <c r="I11" s="24">
        <f t="shared" si="2"/>
        <v>702.5</v>
      </c>
      <c r="J11" s="24">
        <f t="shared" si="3"/>
        <v>702.5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37</v>
      </c>
      <c r="B12" s="24">
        <v>70562.7</v>
      </c>
      <c r="C12" s="24">
        <v>74090.8</v>
      </c>
      <c r="D12" s="24">
        <v>77795.399999999994</v>
      </c>
      <c r="E12" s="24"/>
      <c r="F12" s="24"/>
      <c r="G12" s="24"/>
      <c r="H12" s="24">
        <f t="shared" si="1"/>
        <v>70562.7</v>
      </c>
      <c r="I12" s="24">
        <f t="shared" si="2"/>
        <v>74090.8</v>
      </c>
      <c r="J12" s="24">
        <f t="shared" si="3"/>
        <v>77795.399999999994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38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39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40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41</v>
      </c>
      <c r="B16" s="24">
        <v>1750</v>
      </c>
      <c r="C16" s="24">
        <v>1750</v>
      </c>
      <c r="D16" s="24">
        <v>1750</v>
      </c>
      <c r="E16" s="24"/>
      <c r="F16" s="24"/>
      <c r="G16" s="24"/>
      <c r="H16" s="24">
        <f t="shared" si="1"/>
        <v>1750</v>
      </c>
      <c r="I16" s="24">
        <f t="shared" si="2"/>
        <v>1750</v>
      </c>
      <c r="J16" s="24">
        <f t="shared" si="3"/>
        <v>1750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42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43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44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45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46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47</v>
      </c>
      <c r="B22" s="24">
        <v>100</v>
      </c>
      <c r="C22" s="24">
        <v>100</v>
      </c>
      <c r="D22" s="24">
        <v>100</v>
      </c>
      <c r="E22" s="24"/>
      <c r="F22" s="24"/>
      <c r="G22" s="24"/>
      <c r="H22" s="24">
        <f t="shared" si="1"/>
        <v>100</v>
      </c>
      <c r="I22" s="24">
        <f t="shared" si="2"/>
        <v>100</v>
      </c>
      <c r="J22" s="24">
        <f t="shared" si="3"/>
        <v>100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48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49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50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51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52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53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54</v>
      </c>
      <c r="B29" s="24">
        <v>3360</v>
      </c>
      <c r="C29" s="24">
        <v>3360</v>
      </c>
      <c r="D29" s="24">
        <v>3360</v>
      </c>
      <c r="E29" s="24"/>
      <c r="F29" s="24"/>
      <c r="G29" s="24"/>
      <c r="H29" s="24">
        <f t="shared" si="1"/>
        <v>3360</v>
      </c>
      <c r="I29" s="24">
        <f t="shared" si="2"/>
        <v>3360</v>
      </c>
      <c r="J29" s="24">
        <f t="shared" si="3"/>
        <v>3360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55</v>
      </c>
      <c r="B30" s="24">
        <v>530.9</v>
      </c>
      <c r="C30" s="24">
        <v>530.9</v>
      </c>
      <c r="D30" s="24">
        <v>530.9</v>
      </c>
      <c r="E30" s="24"/>
      <c r="F30" s="24"/>
      <c r="G30" s="24"/>
      <c r="H30" s="24">
        <f t="shared" si="1"/>
        <v>530.9</v>
      </c>
      <c r="I30" s="24">
        <f t="shared" si="2"/>
        <v>530.9</v>
      </c>
      <c r="J30" s="24">
        <f t="shared" si="3"/>
        <v>530.9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25</v>
      </c>
      <c r="B31" s="27">
        <f>SUM(B7:B30)</f>
        <v>612338.30000000005</v>
      </c>
      <c r="C31" s="27">
        <f t="shared" ref="C31:J31" si="4">SUM(C7:C30)</f>
        <v>623550.60000000009</v>
      </c>
      <c r="D31" s="27">
        <f t="shared" si="4"/>
        <v>630760.70000000007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612338.30000000005</v>
      </c>
      <c r="I31" s="27">
        <f t="shared" si="4"/>
        <v>623550.60000000009</v>
      </c>
      <c r="J31" s="27">
        <f t="shared" si="4"/>
        <v>630760.70000000007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2022-03-26T09:39:04Z</dcterms:modified>
</cp:coreProperties>
</file>